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S:\2. ТЕНДЕРЫ\5. Поликлиника на 750 мест г. Уренгой\88 (Т) СС - СКУД, СОТ, СЭС, АСУР, ЛВС, ЧФ, СПС, СТС, СВП, ОЗДС\88 (Т) СС - СКУД, СОТ, СЭС, АСУР, ЛВС\Претенденту СС - СКУД, СОТ, СЭС\МТР\"/>
    </mc:Choice>
  </mc:AlternateContent>
  <xr:revisionPtr revIDLastSave="0" documentId="13_ncr:1_{57355ACA-27E5-4C54-A67B-0E12DF981F2D}" xr6:coauthVersionLast="47" xr6:coauthVersionMax="47" xr10:uidLastSave="{00000000-0000-0000-0000-000000000000}"/>
  <bookViews>
    <workbookView xWindow="16035" yWindow="705" windowWidth="19260" windowHeight="15345" xr2:uid="{00000000-000D-0000-FFFF-FFFF00000000}"/>
  </bookViews>
  <sheets>
    <sheet name="ОЗДС" sheetId="1" r:id="rId1"/>
  </sheets>
  <definedNames>
    <definedName name="_xlnm.Print_Area" localSheetId="0">ОЗДС!$A$1:$Q$38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9" i="1" l="1"/>
  <c r="H18" i="1"/>
  <c r="H19" i="1"/>
  <c r="H20" i="1"/>
  <c r="H22" i="1"/>
  <c r="H23" i="1"/>
  <c r="H25" i="1"/>
  <c r="H26" i="1"/>
  <c r="H27" i="1"/>
  <c r="H28" i="1"/>
  <c r="H17" i="1"/>
  <c r="K29" i="1"/>
  <c r="H30" i="1" l="1"/>
  <c r="H31" i="1" s="1"/>
</calcChain>
</file>

<file path=xl/sharedStrings.xml><?xml version="1.0" encoding="utf-8"?>
<sst xmlns="http://schemas.openxmlformats.org/spreadsheetml/2006/main" count="66" uniqueCount="59">
  <si>
    <t>Согласовываю:</t>
  </si>
  <si>
    <t>Руководитель проекта ООО «ССК»</t>
  </si>
  <si>
    <t>___________________/ Рублёв Олег Михайлович</t>
  </si>
  <si>
    <t>«____» ____________ 2026 года</t>
  </si>
  <si>
    <t>ЗАЯВКА - №440(Т)</t>
  </si>
  <si>
    <t>Объект: Взрослая поликлиника на 750 посещений для южной части г. Новый Уренгой</t>
  </si>
  <si>
    <t>Место проведения работ (блок, секция, этаж и т.д.):</t>
  </si>
  <si>
    <t>п/п</t>
  </si>
  <si>
    <t>Наименование МТР, оборудования</t>
  </si>
  <si>
    <t>Ед. изм.*</t>
  </si>
  <si>
    <t>Количество</t>
  </si>
  <si>
    <t>Срок 
поставки/очередность**</t>
  </si>
  <si>
    <t>Технические характеристики, параметры, идентификационные номера, коды, завод-изготовитель</t>
  </si>
  <si>
    <t>1</t>
  </si>
  <si>
    <t>2</t>
  </si>
  <si>
    <t>3</t>
  </si>
  <si>
    <t>4</t>
  </si>
  <si>
    <t>5</t>
  </si>
  <si>
    <t>Охранно-защитная дератизационная система</t>
  </si>
  <si>
    <t>Приборы и оборудование</t>
  </si>
  <si>
    <t>Электрический дератизатор "ДЕРСИС" в составе:</t>
  </si>
  <si>
    <t>1.1</t>
  </si>
  <si>
    <t>Дератизатор</t>
  </si>
  <si>
    <t>шт.</t>
  </si>
  <si>
    <t>Номинальное напряжение питания 220/230 В, 50 Гц. Габариты: 230х140х65 мм.
ООО "АМТЦ"</t>
  </si>
  <si>
    <t>1.2</t>
  </si>
  <si>
    <t>Высоковольтный усилитель</t>
  </si>
  <si>
    <t>Габариты: 290х145х115 мм
ООО "АМТЦ"</t>
  </si>
  <si>
    <t>1.3</t>
  </si>
  <si>
    <t>Барьер электризуемый</t>
  </si>
  <si>
    <t>ООО "АМТЦ"</t>
  </si>
  <si>
    <t>Кабели и провода</t>
  </si>
  <si>
    <t>Кабель силовой с медными жилами с пониж. дымо- и газовыд.</t>
  </si>
  <si>
    <t>м.</t>
  </si>
  <si>
    <t>ВВГнг(А)LSLTx-0,66 2х1,5мм
TRTS</t>
  </si>
  <si>
    <t>Кабель высоковольтный</t>
  </si>
  <si>
    <t>сечением 0,35 мм, ПВМТ-40
TRTS</t>
  </si>
  <si>
    <t>Монтажные изделия и материалы</t>
  </si>
  <si>
    <t>Труба ПВХ гофрированная</t>
  </si>
  <si>
    <t>Ø16мм 
Octopus ДКС</t>
  </si>
  <si>
    <t>Коробка ответвительная</t>
  </si>
  <si>
    <t>КР2603
Hegel</t>
  </si>
  <si>
    <t>6</t>
  </si>
  <si>
    <t>Колодка клеммная</t>
  </si>
  <si>
    <t>ЗВИ-3
ИЭК</t>
  </si>
  <si>
    <t>7</t>
  </si>
  <si>
    <t>Клей-герметик</t>
  </si>
  <si>
    <t>Вид работ: Охранно-защитная дератизационная система</t>
  </si>
  <si>
    <r>
      <t>Цена за единицу, руб.</t>
    </r>
    <r>
      <rPr>
        <b/>
        <sz val="12"/>
        <color theme="1"/>
        <rFont val="Times New Roman"/>
        <family val="1"/>
        <charset val="204"/>
      </rPr>
      <t xml:space="preserve"> без НДС</t>
    </r>
  </si>
  <si>
    <r>
      <t xml:space="preserve">Стоимость, руб.,
</t>
    </r>
    <r>
      <rPr>
        <b/>
        <sz val="12"/>
        <color theme="1"/>
        <rFont val="Times New Roman"/>
        <family val="1"/>
        <charset val="204"/>
      </rPr>
      <t>без НДС</t>
    </r>
  </si>
  <si>
    <t>Аналог (УКАЗАТЬ В СЛУЧАЕ ЗАМЕН)</t>
  </si>
  <si>
    <t>Стоимость, без учета НДС</t>
  </si>
  <si>
    <t xml:space="preserve"> НДС 22%</t>
  </si>
  <si>
    <t>УКАЗАТЬ НДС, ВНЕСТИ В ФОРМУЛУ</t>
  </si>
  <si>
    <t>Итого с учетом НДС 22%</t>
  </si>
  <si>
    <t>УКАЗАТЬ НДС</t>
  </si>
  <si>
    <t>Примечание:</t>
  </si>
  <si>
    <t>1. на материалы предоставить паспорта качества и сертификаты.</t>
  </si>
  <si>
    <t xml:space="preserve">2. с учетом стоимости доставки материлов до Объекта строительства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</si>
</sst>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8"/>
      <name val="Arial"/>
    </font>
    <font>
      <sz val="8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2"/>
    <xf numFmtId="0" fontId="9" fillId="0" borderId="2"/>
  </cellStyleXfs>
  <cellXfs count="51">
    <xf numFmtId="0" fontId="0" fillId="0" borderId="0" xfId="0"/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1" fillId="0" borderId="2" xfId="1" applyFill="1" applyAlignment="1">
      <alignment horizontal="left" wrapText="1"/>
    </xf>
    <xf numFmtId="49" fontId="4" fillId="0" borderId="7" xfId="1" applyNumberFormat="1" applyFont="1" applyFill="1" applyBorder="1" applyAlignment="1">
      <alignment horizontal="center" vertical="center"/>
    </xf>
    <xf numFmtId="0" fontId="4" fillId="0" borderId="8" xfId="1" applyFont="1" applyFill="1" applyBorder="1" applyAlignment="1">
      <alignment horizontal="left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4" fillId="2" borderId="6" xfId="1" applyFont="1" applyFill="1" applyBorder="1" applyAlignment="1">
      <alignment vertical="center"/>
    </xf>
    <xf numFmtId="0" fontId="5" fillId="3" borderId="6" xfId="1" applyFont="1" applyFill="1" applyBorder="1" applyAlignment="1">
      <alignment vertical="center"/>
    </xf>
    <xf numFmtId="0" fontId="4" fillId="0" borderId="6" xfId="1" applyFont="1" applyFill="1" applyBorder="1" applyAlignment="1">
      <alignment vertical="center"/>
    </xf>
    <xf numFmtId="0" fontId="5" fillId="0" borderId="6" xfId="1" applyFont="1" applyFill="1" applyBorder="1" applyAlignment="1">
      <alignment vertical="center"/>
    </xf>
    <xf numFmtId="0" fontId="4" fillId="2" borderId="9" xfId="1" applyFont="1" applyFill="1" applyBorder="1" applyAlignment="1">
      <alignment vertical="center"/>
    </xf>
    <xf numFmtId="0" fontId="5" fillId="3" borderId="9" xfId="1" applyFont="1" applyFill="1" applyBorder="1" applyAlignment="1">
      <alignment vertical="center"/>
    </xf>
    <xf numFmtId="14" fontId="4" fillId="0" borderId="10" xfId="1" applyNumberFormat="1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14" fontId="4" fillId="0" borderId="6" xfId="1" applyNumberFormat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 wrapText="1"/>
    </xf>
    <xf numFmtId="0" fontId="10" fillId="0" borderId="13" xfId="2" applyFont="1" applyBorder="1" applyAlignment="1">
      <alignment horizontal="right" vertical="top"/>
    </xf>
    <xf numFmtId="0" fontId="10" fillId="0" borderId="14" xfId="2" applyFont="1" applyBorder="1" applyAlignment="1">
      <alignment horizontal="right" vertical="top"/>
    </xf>
    <xf numFmtId="0" fontId="10" fillId="0" borderId="15" xfId="2" applyFont="1" applyBorder="1" applyAlignment="1">
      <alignment horizontal="right" vertical="top"/>
    </xf>
    <xf numFmtId="0" fontId="7" fillId="0" borderId="8" xfId="0" applyFont="1" applyBorder="1" applyAlignment="1">
      <alignment horizontal="center"/>
    </xf>
    <xf numFmtId="0" fontId="6" fillId="0" borderId="6" xfId="0" applyFont="1" applyBorder="1"/>
    <xf numFmtId="0" fontId="6" fillId="0" borderId="0" xfId="0" applyFont="1" applyAlignment="1">
      <alignment horizontal="center"/>
    </xf>
    <xf numFmtId="0" fontId="6" fillId="0" borderId="0" xfId="0" applyFont="1"/>
    <xf numFmtId="0" fontId="10" fillId="0" borderId="9" xfId="2" applyFont="1" applyBorder="1" applyAlignment="1">
      <alignment horizontal="right" vertical="top"/>
    </xf>
    <xf numFmtId="0" fontId="10" fillId="0" borderId="16" xfId="2" applyFont="1" applyBorder="1" applyAlignment="1">
      <alignment horizontal="right" vertical="top"/>
    </xf>
    <xf numFmtId="0" fontId="10" fillId="0" borderId="17" xfId="2" applyFont="1" applyBorder="1" applyAlignment="1">
      <alignment horizontal="right" vertical="top"/>
    </xf>
    <xf numFmtId="0" fontId="5" fillId="0" borderId="6" xfId="0" applyFont="1" applyBorder="1" applyAlignment="1">
      <alignment horizontal="center"/>
    </xf>
    <xf numFmtId="0" fontId="11" fillId="0" borderId="6" xfId="0" applyFont="1" applyBorder="1"/>
    <xf numFmtId="0" fontId="6" fillId="0" borderId="6" xfId="0" applyFont="1" applyBorder="1" applyAlignment="1">
      <alignment horizontal="center"/>
    </xf>
    <xf numFmtId="0" fontId="11" fillId="0" borderId="9" xfId="0" applyFont="1" applyBorder="1" applyAlignment="1">
      <alignment horizontal="left"/>
    </xf>
    <xf numFmtId="0" fontId="11" fillId="0" borderId="17" xfId="0" applyFont="1" applyBorder="1" applyAlignment="1">
      <alignment horizontal="left"/>
    </xf>
    <xf numFmtId="0" fontId="5" fillId="0" borderId="0" xfId="0" applyFont="1"/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4" fontId="4" fillId="0" borderId="6" xfId="1" applyNumberFormat="1" applyFont="1" applyFill="1" applyBorder="1" applyAlignment="1">
      <alignment horizontal="center" vertical="center" wrapText="1"/>
    </xf>
    <xf numFmtId="4" fontId="4" fillId="0" borderId="6" xfId="1" applyNumberFormat="1" applyFont="1" applyBorder="1" applyAlignment="1">
      <alignment horizontal="center" vertical="center" wrapText="1"/>
    </xf>
    <xf numFmtId="4" fontId="5" fillId="0" borderId="6" xfId="0" applyNumberFormat="1" applyFont="1" applyBorder="1" applyAlignment="1">
      <alignment horizontal="center"/>
    </xf>
    <xf numFmtId="4" fontId="6" fillId="0" borderId="6" xfId="0" applyNumberFormat="1" applyFont="1" applyBorder="1" applyAlignment="1">
      <alignment horizontal="center"/>
    </xf>
  </cellXfs>
  <cellStyles count="3">
    <cellStyle name="Обычный" xfId="0" builtinId="0"/>
    <cellStyle name="Обычный 2 2" xfId="1" xr:uid="{00000000-0005-0000-0000-000001000000}"/>
    <cellStyle name="Обычный_Ф-2 кровля уч.356 ПЖС №3" xfId="2" xr:uid="{25874F65-A5CA-4DD0-A420-7868BA985684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2:K37"/>
  <sheetViews>
    <sheetView tabSelected="1" view="pageBreakPreview" zoomScale="60" zoomScaleNormal="100" workbookViewId="0">
      <selection activeCell="H30" sqref="H30"/>
    </sheetView>
  </sheetViews>
  <sheetFormatPr defaultColWidth="11.6640625" defaultRowHeight="11.85" customHeight="1" x14ac:dyDescent="0.2"/>
  <cols>
    <col min="1" max="1" width="9.1640625" style="1" customWidth="1"/>
    <col min="2" max="2" width="6.1640625" style="1" customWidth="1"/>
    <col min="3" max="3" width="58.6640625" style="1" customWidth="1"/>
    <col min="4" max="5" width="17.5" style="1" customWidth="1"/>
    <col min="6" max="8" width="34" style="1" customWidth="1"/>
    <col min="9" max="9" width="25.1640625" style="1" customWidth="1"/>
    <col min="10" max="10" width="29.1640625" style="1" customWidth="1"/>
  </cols>
  <sheetData>
    <row r="2" spans="2:10" s="2" customFormat="1" ht="15.95" customHeight="1" x14ac:dyDescent="0.25">
      <c r="B2" s="3" t="s">
        <v>0</v>
      </c>
    </row>
    <row r="3" spans="2:10" s="2" customFormat="1" ht="15.95" customHeight="1" x14ac:dyDescent="0.25">
      <c r="B3" s="4" t="s">
        <v>1</v>
      </c>
    </row>
    <row r="4" spans="2:10" s="2" customFormat="1" ht="15.95" customHeight="1" x14ac:dyDescent="0.25">
      <c r="B4" s="4" t="s">
        <v>2</v>
      </c>
    </row>
    <row r="5" spans="2:10" s="2" customFormat="1" ht="15.95" customHeight="1" x14ac:dyDescent="0.25">
      <c r="B5" s="4" t="s">
        <v>3</v>
      </c>
    </row>
    <row r="8" spans="2:10" s="2" customFormat="1" ht="15.95" customHeight="1" x14ac:dyDescent="0.25">
      <c r="B8" s="14" t="s">
        <v>4</v>
      </c>
      <c r="C8" s="14"/>
      <c r="D8" s="14"/>
      <c r="E8" s="14"/>
      <c r="F8" s="14"/>
      <c r="G8" s="17"/>
      <c r="H8" s="17"/>
      <c r="I8" s="14"/>
      <c r="J8" s="14"/>
    </row>
    <row r="10" spans="2:10" s="2" customFormat="1" ht="15.95" customHeight="1" x14ac:dyDescent="0.2">
      <c r="B10" s="15" t="s">
        <v>5</v>
      </c>
      <c r="C10" s="15"/>
      <c r="D10" s="15"/>
      <c r="E10" s="15"/>
      <c r="F10" s="15"/>
      <c r="G10" s="15"/>
      <c r="H10" s="15"/>
      <c r="I10" s="15"/>
      <c r="J10" s="15"/>
    </row>
    <row r="11" spans="2:10" s="2" customFormat="1" ht="15.95" customHeight="1" x14ac:dyDescent="0.2">
      <c r="B11" s="16"/>
      <c r="C11" s="16"/>
      <c r="D11" s="16"/>
      <c r="E11" s="16"/>
      <c r="F11" s="16"/>
      <c r="G11" s="16"/>
      <c r="H11" s="16"/>
      <c r="I11" s="16"/>
      <c r="J11" s="16"/>
    </row>
    <row r="12" spans="2:10" s="2" customFormat="1" ht="15.95" customHeight="1" x14ac:dyDescent="0.25">
      <c r="B12" s="3" t="s">
        <v>47</v>
      </c>
    </row>
    <row r="13" spans="2:10" s="2" customFormat="1" ht="15.95" customHeight="1" x14ac:dyDescent="0.25">
      <c r="B13" s="3" t="s">
        <v>6</v>
      </c>
    </row>
    <row r="14" spans="2:10" s="2" customFormat="1" ht="108" customHeight="1" x14ac:dyDescent="0.2">
      <c r="B14" s="5" t="s">
        <v>7</v>
      </c>
      <c r="C14" s="6" t="s">
        <v>8</v>
      </c>
      <c r="D14" s="7" t="s">
        <v>9</v>
      </c>
      <c r="E14" s="8" t="s">
        <v>10</v>
      </c>
      <c r="F14" s="9" t="s">
        <v>11</v>
      </c>
      <c r="G14" s="25" t="s">
        <v>48</v>
      </c>
      <c r="H14" s="25" t="s">
        <v>49</v>
      </c>
      <c r="I14" s="26" t="s">
        <v>50</v>
      </c>
      <c r="J14" s="6" t="s">
        <v>12</v>
      </c>
    </row>
    <row r="15" spans="2:10" s="10" customFormat="1" ht="15.75" x14ac:dyDescent="0.2">
      <c r="B15" s="18" t="s">
        <v>18</v>
      </c>
      <c r="C15" s="18"/>
      <c r="D15" s="18"/>
      <c r="E15" s="18"/>
      <c r="F15" s="22"/>
      <c r="G15" s="20"/>
      <c r="H15" s="20"/>
      <c r="I15" s="20"/>
      <c r="J15" s="18"/>
    </row>
    <row r="16" spans="2:10" s="10" customFormat="1" ht="15.75" x14ac:dyDescent="0.2">
      <c r="B16" s="19" t="s">
        <v>19</v>
      </c>
      <c r="C16" s="19"/>
      <c r="D16" s="19"/>
      <c r="E16" s="19"/>
      <c r="F16" s="23"/>
      <c r="G16" s="21"/>
      <c r="H16" s="21"/>
      <c r="I16" s="21"/>
      <c r="J16" s="19"/>
    </row>
    <row r="17" spans="1:11" s="10" customFormat="1" ht="31.5" x14ac:dyDescent="0.2">
      <c r="B17" s="11" t="s">
        <v>13</v>
      </c>
      <c r="C17" s="12" t="s">
        <v>20</v>
      </c>
      <c r="D17" s="13"/>
      <c r="E17" s="13"/>
      <c r="F17" s="24">
        <v>46174</v>
      </c>
      <c r="G17" s="27"/>
      <c r="H17" s="47">
        <f>G17*E17</f>
        <v>0</v>
      </c>
      <c r="I17" s="28"/>
      <c r="J17" s="13"/>
    </row>
    <row r="18" spans="1:11" s="10" customFormat="1" ht="94.5" x14ac:dyDescent="0.2">
      <c r="B18" s="11" t="s">
        <v>21</v>
      </c>
      <c r="C18" s="12" t="s">
        <v>22</v>
      </c>
      <c r="D18" s="13" t="s">
        <v>23</v>
      </c>
      <c r="E18" s="13">
        <v>1</v>
      </c>
      <c r="F18" s="24">
        <v>46174</v>
      </c>
      <c r="G18" s="27"/>
      <c r="H18" s="47">
        <f t="shared" ref="H18:H28" si="0">G18*E18</f>
        <v>0</v>
      </c>
      <c r="I18" s="28"/>
      <c r="J18" s="13" t="s">
        <v>24</v>
      </c>
    </row>
    <row r="19" spans="1:11" s="10" customFormat="1" ht="47.25" x14ac:dyDescent="0.2">
      <c r="B19" s="11" t="s">
        <v>25</v>
      </c>
      <c r="C19" s="12" t="s">
        <v>26</v>
      </c>
      <c r="D19" s="13" t="s">
        <v>23</v>
      </c>
      <c r="E19" s="13">
        <v>9</v>
      </c>
      <c r="F19" s="24">
        <v>46174</v>
      </c>
      <c r="G19" s="27"/>
      <c r="H19" s="47">
        <f t="shared" si="0"/>
        <v>0</v>
      </c>
      <c r="I19" s="28"/>
      <c r="J19" s="13" t="s">
        <v>27</v>
      </c>
    </row>
    <row r="20" spans="1:11" s="10" customFormat="1" ht="15.75" x14ac:dyDescent="0.2">
      <c r="B20" s="11" t="s">
        <v>28</v>
      </c>
      <c r="C20" s="12" t="s">
        <v>29</v>
      </c>
      <c r="D20" s="13" t="s">
        <v>23</v>
      </c>
      <c r="E20" s="13">
        <v>9</v>
      </c>
      <c r="F20" s="24">
        <v>46174</v>
      </c>
      <c r="G20" s="27"/>
      <c r="H20" s="47">
        <f t="shared" si="0"/>
        <v>0</v>
      </c>
      <c r="I20" s="28"/>
      <c r="J20" s="13" t="s">
        <v>30</v>
      </c>
    </row>
    <row r="21" spans="1:11" s="10" customFormat="1" ht="15.75" x14ac:dyDescent="0.2">
      <c r="B21" s="19" t="s">
        <v>31</v>
      </c>
      <c r="C21" s="19"/>
      <c r="D21" s="19"/>
      <c r="E21" s="19"/>
      <c r="F21" s="23"/>
      <c r="G21" s="21"/>
      <c r="H21" s="47"/>
      <c r="I21" s="21"/>
      <c r="J21" s="19"/>
    </row>
    <row r="22" spans="1:11" s="10" customFormat="1" ht="47.25" x14ac:dyDescent="0.2">
      <c r="B22" s="11" t="s">
        <v>14</v>
      </c>
      <c r="C22" s="12" t="s">
        <v>32</v>
      </c>
      <c r="D22" s="13" t="s">
        <v>33</v>
      </c>
      <c r="E22" s="13">
        <v>140</v>
      </c>
      <c r="F22" s="24">
        <v>46082</v>
      </c>
      <c r="G22" s="27"/>
      <c r="H22" s="47">
        <f t="shared" si="0"/>
        <v>0</v>
      </c>
      <c r="I22" s="28"/>
      <c r="J22" s="13" t="s">
        <v>34</v>
      </c>
    </row>
    <row r="23" spans="1:11" s="10" customFormat="1" ht="47.25" x14ac:dyDescent="0.2">
      <c r="B23" s="11" t="s">
        <v>15</v>
      </c>
      <c r="C23" s="12" t="s">
        <v>35</v>
      </c>
      <c r="D23" s="13" t="s">
        <v>33</v>
      </c>
      <c r="E23" s="13">
        <v>18</v>
      </c>
      <c r="F23" s="24">
        <v>46082</v>
      </c>
      <c r="G23" s="27"/>
      <c r="H23" s="47">
        <f t="shared" si="0"/>
        <v>0</v>
      </c>
      <c r="I23" s="28"/>
      <c r="J23" s="13" t="s">
        <v>36</v>
      </c>
    </row>
    <row r="24" spans="1:11" s="10" customFormat="1" ht="15.75" x14ac:dyDescent="0.2">
      <c r="B24" s="19" t="s">
        <v>37</v>
      </c>
      <c r="C24" s="19"/>
      <c r="D24" s="19"/>
      <c r="E24" s="19"/>
      <c r="F24" s="23"/>
      <c r="G24" s="21"/>
      <c r="H24" s="47"/>
      <c r="I24" s="21"/>
      <c r="J24" s="19"/>
    </row>
    <row r="25" spans="1:11" s="10" customFormat="1" ht="31.5" x14ac:dyDescent="0.2">
      <c r="B25" s="11" t="s">
        <v>16</v>
      </c>
      <c r="C25" s="12" t="s">
        <v>38</v>
      </c>
      <c r="D25" s="13" t="s">
        <v>33</v>
      </c>
      <c r="E25" s="13">
        <v>158</v>
      </c>
      <c r="F25" s="24">
        <v>46082</v>
      </c>
      <c r="G25" s="27"/>
      <c r="H25" s="47">
        <f t="shared" si="0"/>
        <v>0</v>
      </c>
      <c r="I25" s="28"/>
      <c r="J25" s="13" t="s">
        <v>39</v>
      </c>
    </row>
    <row r="26" spans="1:11" s="10" customFormat="1" ht="31.5" x14ac:dyDescent="0.2">
      <c r="B26" s="11" t="s">
        <v>17</v>
      </c>
      <c r="C26" s="12" t="s">
        <v>40</v>
      </c>
      <c r="D26" s="13" t="s">
        <v>23</v>
      </c>
      <c r="E26" s="13">
        <v>6</v>
      </c>
      <c r="F26" s="24">
        <v>46082</v>
      </c>
      <c r="G26" s="27"/>
      <c r="H26" s="47">
        <f t="shared" si="0"/>
        <v>0</v>
      </c>
      <c r="I26" s="28"/>
      <c r="J26" s="13" t="s">
        <v>41</v>
      </c>
    </row>
    <row r="27" spans="1:11" s="10" customFormat="1" ht="31.5" x14ac:dyDescent="0.2">
      <c r="B27" s="11" t="s">
        <v>42</v>
      </c>
      <c r="C27" s="12" t="s">
        <v>43</v>
      </c>
      <c r="D27" s="13" t="s">
        <v>23</v>
      </c>
      <c r="E27" s="13">
        <v>1</v>
      </c>
      <c r="F27" s="24">
        <v>46082</v>
      </c>
      <c r="G27" s="27"/>
      <c r="H27" s="47">
        <f t="shared" si="0"/>
        <v>0</v>
      </c>
      <c r="I27" s="28"/>
      <c r="J27" s="13" t="s">
        <v>44</v>
      </c>
    </row>
    <row r="28" spans="1:11" s="10" customFormat="1" ht="15.75" x14ac:dyDescent="0.2">
      <c r="B28" s="11" t="s">
        <v>45</v>
      </c>
      <c r="C28" s="12" t="s">
        <v>46</v>
      </c>
      <c r="D28" s="13" t="s">
        <v>23</v>
      </c>
      <c r="E28" s="13">
        <v>1</v>
      </c>
      <c r="F28" s="24">
        <v>46082</v>
      </c>
      <c r="G28" s="27"/>
      <c r="H28" s="47">
        <f t="shared" si="0"/>
        <v>0</v>
      </c>
      <c r="I28" s="28"/>
      <c r="J28" s="13"/>
    </row>
    <row r="29" spans="1:11" s="35" customFormat="1" ht="15.75" x14ac:dyDescent="0.25">
      <c r="A29" s="29" t="s">
        <v>51</v>
      </c>
      <c r="B29" s="30"/>
      <c r="C29" s="30"/>
      <c r="D29" s="30"/>
      <c r="E29" s="30"/>
      <c r="F29" s="31"/>
      <c r="G29" s="32"/>
      <c r="H29" s="48">
        <f>SUM(H16:H28)</f>
        <v>0</v>
      </c>
      <c r="I29" s="33"/>
      <c r="J29" s="33"/>
      <c r="K29" s="34" t="e">
        <f>SUM(#REF!)</f>
        <v>#REF!</v>
      </c>
    </row>
    <row r="30" spans="1:11" s="35" customFormat="1" ht="15.75" x14ac:dyDescent="0.25">
      <c r="A30" s="36" t="s">
        <v>52</v>
      </c>
      <c r="B30" s="37"/>
      <c r="C30" s="37"/>
      <c r="D30" s="37"/>
      <c r="E30" s="37"/>
      <c r="F30" s="38"/>
      <c r="G30" s="39"/>
      <c r="H30" s="49">
        <f>H29*0.22</f>
        <v>0</v>
      </c>
      <c r="I30" s="40" t="s">
        <v>53</v>
      </c>
      <c r="J30" s="33"/>
      <c r="K30" s="34"/>
    </row>
    <row r="31" spans="1:11" s="35" customFormat="1" ht="15.75" x14ac:dyDescent="0.25">
      <c r="A31" s="36" t="s">
        <v>54</v>
      </c>
      <c r="B31" s="37"/>
      <c r="C31" s="37"/>
      <c r="D31" s="37"/>
      <c r="E31" s="37"/>
      <c r="F31" s="38"/>
      <c r="G31" s="41"/>
      <c r="H31" s="50">
        <f>H30+H29</f>
        <v>0</v>
      </c>
      <c r="I31" s="42" t="s">
        <v>55</v>
      </c>
      <c r="J31" s="43"/>
      <c r="K31" s="34"/>
    </row>
    <row r="34" spans="1:10" s="44" customFormat="1" ht="23.25" customHeight="1" x14ac:dyDescent="0.25">
      <c r="A34" s="4"/>
      <c r="B34" s="4"/>
      <c r="C34" s="4" t="s">
        <v>56</v>
      </c>
      <c r="D34" s="4"/>
      <c r="E34" s="4"/>
      <c r="F34" s="4"/>
      <c r="G34" s="4"/>
      <c r="H34" s="4"/>
      <c r="I34" s="4"/>
      <c r="J34" s="4"/>
    </row>
    <row r="35" spans="1:10" s="44" customFormat="1" ht="23.25" customHeight="1" x14ac:dyDescent="0.25">
      <c r="A35" s="4"/>
      <c r="B35" s="45" t="s">
        <v>57</v>
      </c>
      <c r="C35" s="45"/>
      <c r="D35" s="45"/>
      <c r="E35" s="45"/>
      <c r="F35" s="4"/>
      <c r="G35" s="4"/>
      <c r="H35" s="4"/>
      <c r="I35" s="4"/>
      <c r="J35" s="4"/>
    </row>
    <row r="36" spans="1:10" s="44" customFormat="1" ht="23.25" customHeight="1" x14ac:dyDescent="0.25">
      <c r="A36" s="4"/>
      <c r="B36" s="45" t="s">
        <v>58</v>
      </c>
      <c r="C36" s="45"/>
      <c r="D36" s="45"/>
      <c r="E36" s="45"/>
      <c r="F36" s="4"/>
      <c r="G36" s="4"/>
      <c r="H36" s="4"/>
      <c r="I36" s="4"/>
      <c r="J36" s="4"/>
    </row>
    <row r="37" spans="1:10" s="44" customFormat="1" ht="11.45" customHeight="1" x14ac:dyDescent="0.25">
      <c r="A37" s="46"/>
      <c r="B37" s="46"/>
      <c r="C37" s="46"/>
      <c r="D37" s="46"/>
      <c r="E37" s="46"/>
      <c r="F37" s="46"/>
      <c r="G37" s="46"/>
      <c r="H37" s="46"/>
      <c r="I37" s="46"/>
      <c r="J37" s="46"/>
    </row>
  </sheetData>
  <mergeCells count="8">
    <mergeCell ref="B36:E36"/>
    <mergeCell ref="B8:J8"/>
    <mergeCell ref="B10:J11"/>
    <mergeCell ref="A29:F29"/>
    <mergeCell ref="A30:F30"/>
    <mergeCell ref="A31:F31"/>
    <mergeCell ref="I31:J31"/>
    <mergeCell ref="B35:E35"/>
  </mergeCells>
  <printOptions horizontalCentered="1"/>
  <pageMargins left="0.39370078740157483" right="0.39370078740157483" top="0.39370078740157483" bottom="0.39370078740157483" header="0" footer="0"/>
  <pageSetup paperSize="9" scale="61" pageOrder="overThenDown" orientation="portrait" r:id="rId1"/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ОЗДС</vt:lpstr>
      <vt:lpstr>ОЗДС!Область_печати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Матвеева Виктория Дмитриевна</cp:lastModifiedBy>
  <cp:lastPrinted>2026-01-23T09:33:01Z</cp:lastPrinted>
  <dcterms:modified xsi:type="dcterms:W3CDTF">2026-02-03T07:23:41Z</dcterms:modified>
</cp:coreProperties>
</file>